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1" documentId="8_{58CF2003-49CC-4B71-80A7-DDB9C7B912C1}" xr6:coauthVersionLast="47" xr6:coauthVersionMax="47" xr10:uidLastSave="{6009384A-E3C1-4C3A-AEB1-1618D6BF3715}"/>
  <bookViews>
    <workbookView xWindow="-120" yWindow="-120" windowWidth="29040" windowHeight="15720" xr2:uid="{F50EBDA9-D3C2-4A16-A62E-8F1E62F34F40}"/>
  </bookViews>
  <sheets>
    <sheet name="Dave Spenc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5" l="1"/>
  <c r="B22" i="5"/>
  <c r="P9" i="3" s="1" a="1"/>
  <c r="P9" i="3" s="1"/>
  <c r="C22" i="5"/>
  <c r="A21" i="5"/>
  <c r="B21" i="5"/>
  <c r="C21" i="5"/>
  <c r="R12" i="3" a="1"/>
  <c r="R12" i="3" s="1"/>
  <c r="N12" i="3" a="1"/>
  <c r="N12" i="3" s="1"/>
  <c r="R11" i="3" a="1"/>
  <c r="R11" i="3" s="1"/>
  <c r="P11" i="3" a="1"/>
  <c r="P11" i="3" s="1"/>
  <c r="N10" i="3" a="1"/>
  <c r="N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3" i="5"/>
  <c r="P10" i="3" l="1" a="1"/>
  <c r="P10" i="3" s="1"/>
  <c r="R10" i="3" a="1"/>
  <c r="R10" i="3" s="1"/>
  <c r="N11" i="3" a="1"/>
  <c r="N11" i="3" s="1"/>
  <c r="P12" i="3" a="1"/>
  <c r="P12" i="3" s="1"/>
  <c r="N13" i="3" a="1"/>
  <c r="N13" i="3" s="1"/>
  <c r="N14" i="3" a="1"/>
  <c r="N14" i="3" s="1"/>
  <c r="P14" i="3" a="1"/>
  <c r="P14" i="3" s="1"/>
  <c r="R14" i="3" a="1"/>
  <c r="R14" i="3" s="1"/>
  <c r="R13" i="3" a="1"/>
  <c r="R13" i="3" s="1"/>
  <c r="R8" i="3" a="1"/>
  <c r="R8" i="3" s="1"/>
  <c r="P13" i="3" a="1"/>
  <c r="P13"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<sst xmlns="http://schemas.openxmlformats.org/spreadsheetml/2006/main" count="502" uniqueCount="232">
  <si>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</si>
  <si>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</si>
  <si>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</si>
  <si>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</si>
  <si>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</si>
  <si>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</si>
  <si>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</si>
  <si>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</si>
  <si>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</si>
  <si>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</si>
  <si>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</si>
  <si>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</si>
  <si>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</si>
  <si>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</si>
  <si>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</si>
  <si>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</si>
  <si>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</si>
  <si>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</si>
  <si>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</si>
  <si>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</si>
  <si>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</si>
  <si>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</si>
  <si>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</si>
  <si>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</si>
  <si>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</si>
  <si>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</si>
  <si>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</si>
  <si>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</si>
  <si>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</si>
  <si>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</si>
  <si>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</si>
  <si>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</si>
  <si>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</si>
  <si>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</si>
  <si>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</si>
  <si>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</si>
  <si>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</si>
  <si>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</si>
  <si>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</si>
  <si>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</si>
  <si>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</si>
  <si>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</si>
  <si>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</si>
  <si>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</si>
  <si>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</si>
  <si>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</si>
  <si>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</si>
  <si>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</si>
  <si>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</si>
  <si>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</si>
  <si>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</si>
  <si>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</si>
  <si>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</si>
  <si>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</si>
  <si>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</si>
  <si>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</si>
  <si>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</si>
  <si>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</si>
  <si>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</si>
  <si>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</si>
  <si>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</si>
  <si>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</si>
  <si>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</si>
  <si>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</si>
  <si>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</si>
  <si>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</si>
  <si>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</si>
  <si>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</si>
  <si>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</si>
  <si>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</si>
  <si>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</si>
  <si>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</si>
  <si>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</si>
  <si>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</si>
  <si>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</si>
  <si>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</si>
  <si>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</si>
  <si>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</si>
  <si>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</si>
  <si>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</si>
  <si>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</si>
  <si>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</si>
  <si>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</si>
  <si>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</si>
  <si>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</si>
  <si>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</si>
  <si>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</si>
  <si>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</si>
  <si>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</si>
  <si>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</si>
  <si>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</si>
  <si>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</si>
  <si>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</si>
  <si>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</si>
  <si>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</si>
  <si>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</si>
  <si>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</si>
  <si>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</si>
  <si>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</si>
  <si>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</si>
  <si>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</si>
  <si>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</si>
  <si>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</si>
  <si>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</si>
  <si>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</si>
  <si>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</si>
  <si>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</si>
  <si>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</si>
  <si>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</si>
  <si>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</si>
  <si>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</si>
  <si>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</si>
  <si>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</si>
  <si>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</si>
  <si>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</si>
  <si>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</si>
  <si>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</si>
  <si>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</si>
  <si>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</si>
  <si>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</si>
  <si>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</si>
  <si>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</si>
  <si>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</si>
  <si>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</si>
  <si>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</si>
  <si>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</si>
  <si>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</si>
  <si>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</si>
  <si>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</si>
  <si>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</si>
  <si>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</si>
  <si>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</si>
  <si>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</si>
  <si>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</si>
  <si>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</si>
  <si>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</si>
  <si>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</si>
  <si>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</si>
  <si>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</si>
  <si>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</si>
  <si>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</si>
  <si>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</si>
  <si>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</si>
  <si>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</si>
  <si>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</si>
  <si>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</si>
  <si>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</si>
  <si>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</si>
  <si>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</si>
  <si>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</si>
  <si>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</si>
  <si>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</si>
  <si>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</si>
  <si>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</si>
  <si>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</si>
  <si>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</si>
  <si>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</si>
  <si>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</si>
  <si>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</si>
  <si>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</si>
  <si>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</si>
  <si>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</si>
  <si>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</si>
  <si>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</si>
  <si>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</si>
  <si>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</si>
  <si>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</si>
  <si>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</si>
  <si>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</si>
  <si>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</si>
  <si>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</si>
  <si>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</si>
  <si>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</si>
  <si>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</si>
  <si>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</si>
  <si>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</si>
  <si>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</si>
  <si>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Dave Spencer</t>
  </si>
  <si>
    <t>ANV</t>
  </si>
  <si>
    <t>Col.</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</si>
  <si>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</si>
  <si>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</si>
  <si>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</si>
  <si>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</si>
  <si>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</si>
  <si>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</si>
  <si>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</si>
  <si>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</si>
  <si>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</si>
  <si>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</si>
  <si>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</si>
  <si>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</si>
  <si>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</si>
  <si>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Dixie Medal</t>
  </si>
  <si>
    <t>Dave Spencer, CSA</t>
  </si>
  <si>
    <t>Ian Spence, USA</t>
  </si>
  <si>
    <t>WDS Shenandoah</t>
  </si>
  <si>
    <t>Paul Swanson, CSA</t>
  </si>
  <si>
    <t>.</t>
  </si>
  <si>
    <t>Brett Kolcun, USA</t>
  </si>
  <si>
    <t>Victor Nelson, USA</t>
  </si>
  <si>
    <t>Sean Turner, USA</t>
  </si>
  <si>
    <t>WDS Gettysburg</t>
  </si>
  <si>
    <t>WDS Chancellorsville</t>
  </si>
  <si>
    <t>Leland Ferguson, USA</t>
  </si>
  <si>
    <t>James Gleason, USA</t>
  </si>
  <si>
    <t>WDS Antietam</t>
  </si>
  <si>
    <t>Blake Strickler, CSA</t>
  </si>
  <si>
    <t>Michael Jacob, USA</t>
  </si>
  <si>
    <t>Lynn Newell, USA</t>
  </si>
  <si>
    <t>WDS Overland</t>
  </si>
  <si>
    <t>Mike Letus, USA</t>
  </si>
  <si>
    <t>006: (Weather) 1st Battle of Kernstown V.1 March 23rd 1862 [21 Turns]</t>
  </si>
  <si>
    <t>041: Good’s Farm V.1 June 6th 1862 [25 Turns]</t>
  </si>
  <si>
    <t>136: Smithfield Crossing August 29th 1864 [18 Turns]</t>
  </si>
  <si>
    <t>150: 3rd Winchester Sept 19th 1864 [24 Turns]</t>
  </si>
  <si>
    <t>049: Cross Keys V.2 June 8th 1862 [25 Turns]</t>
  </si>
  <si>
    <t>146: Berryville V.2 Sept 4th 1864 [30 Turns]</t>
  </si>
  <si>
    <t>025: Front Royal V.1 May 23rd 1862 [20 Turns]</t>
  </si>
  <si>
    <t>033: 1st Battle of Winchester V.1 May 25th 1862 [27 Turns]</t>
  </si>
  <si>
    <t>147: (Weather) Berryville V.2 Sept 4th 1864 [30 Turns]</t>
  </si>
  <si>
    <t>088: Meeting Engagement! (Var. 7) [213 Turns]</t>
  </si>
  <si>
    <t>096F: Nov 17th Battle for Falmouth V.1 [36 Turns]</t>
  </si>
  <si>
    <t>020: Pipe Creek Assault – Balanced (Var. 1) [191 Turns]</t>
  </si>
  <si>
    <t>064: SM_South Mountain (Historical) [40 Turns]</t>
  </si>
  <si>
    <t>!historical 1.1.2 Oak Hill - July 1st – Gettysburg [6 Turns]</t>
  </si>
  <si>
    <t>003: The Second Battle of Winchester – June 13 1863 (Var. 1) [86 Turns]</t>
  </si>
  <si>
    <t>303-640523: N.Anna A1 [70 Turns]</t>
  </si>
  <si>
    <t>103: The Crisis is at Hand I (Var. 5) [241 Turns]</t>
  </si>
  <si>
    <t>Scott Moseley, USA</t>
  </si>
  <si>
    <t>William Schwartz, USA</t>
  </si>
  <si>
    <t>075: Lynchburg June 17th &amp; 18th 1864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</si>
</sst>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13</v>
      </c>
      <c r="S5" s="2"/>
      <c r="T5" s="80"/>
      <c r="U5" s="81"/>
      <c r="V5" s="2"/>
      <c r="W5" s="80"/>
      <c r="X5" s="81"/>
      <c r="Y5" s="2"/>
      <c r="Z5" s="84"/>
      <c r="AA5" s="85"/>
      <c r="AB5" s="2"/>
    </row>
    <row r="6" spans="1:28" ht="15" customHeight="1" x14ac:dyDescent="0.25">
      <c r="A6" s="37" t="s">
        <v>88</v>
      </c>
      <c r="B6" s="23" t="s">
        <v>90</v>
      </c>
      <c r="C6" s="2"/>
      <c r="D6" s="23">
        <f>D10+D14+D18+D22</f>
        <v>5</v>
      </c>
      <c r="E6" s="23">
        <f t="shared" ref="E6:H6" si="0">E10+E14+E18+E22</f>
        <v>2</v>
      </c>
      <c r="F6" s="23">
        <f t="shared" si="0"/>
        <v>7</v>
      </c>
      <c r="G6" s="23">
        <f t="shared" si="0"/>
        <v>0</v>
      </c>
      <c r="H6" s="23">
        <f t="shared" si="0"/>
        <v>5</v>
      </c>
      <c r="I6" s="54">
        <f>SUM(D6:H6)</f>
        <v>19</v>
      </c>
      <c r="J6" s="55">
        <f>(2*(D6+E6)+F6)/(2*I6)</f>
        <v>0.55263157894736847</v>
      </c>
      <c r="K6" s="55">
        <f>(2*(G6+H6)+F6)/(2*I6)</f>
        <v>0.44736842105263158</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7" t="s">
        <v>120</v>
      </c>
      <c r="U7" s="68"/>
      <c r="V7" s="31">
        <f>COUNTIFS('DOR Games'!G2:G4994,"WDS Atlanta")</f>
        <v>0</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7" t="s">
        <v>123</v>
      </c>
      <c r="U8" s="68"/>
      <c r="V8" s="31">
        <f>COUNTIFS('DOR Games'!G2:G4995,"WDS Chancellorsville")</f>
        <v>1</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267.85000000000002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7" t="s">
        <v>124</v>
      </c>
      <c r="U9" s="68"/>
      <c r="V9" s="31">
        <f>COUNTIFS('DOR Games'!G2:G4996,"WDS Chickamauga")</f>
        <v>0</v>
      </c>
      <c r="W9" s="67" t="s">
        <v>128</v>
      </c>
      <c r="X9" s="68"/>
      <c r="Y9" s="31">
        <f>COUNTIFS('DOR Games'!G2:G4996,"TS Gettysburg")</f>
        <v>0</v>
      </c>
      <c r="Z9" s="67" t="s">
        <v>125</v>
      </c>
      <c r="AA9" s="68"/>
      <c r="AB9" s="31">
        <f>COUNTIFS('DOR Games'!$G:$G,"War Between The States (WBTS)")</f>
        <v>0</v>
      </c>
    </row>
    <row r="10" spans="1:28" x14ac:dyDescent="0.25">
      <c r="A10" s="40" t="s">
        <v>93</v>
      </c>
      <c r="B10" s="58">
        <f>'OBD File'!D3</f>
        <v>187.85000000000002</v>
      </c>
      <c r="C10" s="2"/>
      <c r="D10" s="23">
        <f>'DOR Games'!BH4</f>
        <v>5</v>
      </c>
      <c r="E10" s="23">
        <f>'DOR Games'!BI4</f>
        <v>2</v>
      </c>
      <c r="F10" s="23">
        <f>'DOR Games'!BJ4</f>
        <v>6</v>
      </c>
      <c r="G10" s="23">
        <f>'DOR Games'!BK4</f>
        <v>0</v>
      </c>
      <c r="H10" s="23">
        <f>'DOR Games'!BL4</f>
        <v>5</v>
      </c>
      <c r="I10" s="54">
        <f>SUM(D10:H10)</f>
        <v>18</v>
      </c>
      <c r="J10" s="55">
        <f>(2*(D10+E10)+F10)/(2*I10)</f>
        <v>0.55555555555555558</v>
      </c>
      <c r="K10" s="55">
        <f>(2*(G10+H10)+F10)/(2*I10)</f>
        <v>0.44444444444444442</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0</v>
      </c>
      <c r="Z10" s="2"/>
      <c r="AA10" s="2"/>
      <c r="AB10" s="2"/>
    </row>
    <row r="11" spans="1:28" x14ac:dyDescent="0.25">
      <c r="A11" s="40" t="s">
        <v>94</v>
      </c>
      <c r="B11" s="58">
        <f>'OBD File'!M3</f>
        <v>80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20</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367</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111</v>
      </c>
      <c r="S19" s="2"/>
      <c r="T19" s="67" t="s">
        <v>145</v>
      </c>
      <c r="U19" s="68"/>
      <c r="V19" s="31">
        <f>COUNTIFS('DOR Games'!G2:G5005,"WDS Shenandoah")</f>
        <v>12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81</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7" t="s">
        <v>148</v>
      </c>
      <c r="U21" s="68"/>
      <c r="V21" s="31">
        <f>COUNTIFS('DOR Games'!G2:G5007,"WDS Vicksburg")</f>
        <v>0</v>
      </c>
      <c r="W21" s="2"/>
      <c r="X21" s="2"/>
      <c r="Y21" s="2"/>
      <c r="Z21" s="69" t="s">
        <v>110</v>
      </c>
      <c r="AA21" s="70"/>
      <c r="AB21" s="36">
        <f>SUM(V6:V21,Y6:Y10,AB6:AB8)</f>
        <v>20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629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599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24</v>
      </c>
      <c r="J31" s="2"/>
      <c r="K31" s="2"/>
      <c r="L31" s="2"/>
      <c r="M31" s="2"/>
      <c r="N31" s="2"/>
      <c r="O31" s="32" t="s">
        <v>138</v>
      </c>
      <c r="P31" s="33">
        <f>COUNTIFS('DOR Games'!$J$2:$J$5000,"&gt;=10",'DOR Games'!$J$2:$J$5000,"&lt;=49")</f>
        <v>15</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31.45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227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1" sqref="D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20999</v>
      </c>
      <c r="B3" s="16">
        <f>'DOR Games'!B2</f>
        <v>44255</v>
      </c>
      <c r="C3" s="45">
        <f>'DOR Games'!AH2</f>
        <v>6.88</v>
      </c>
      <c r="D3" s="46">
        <f>SUM($C$3:$C$5000)</f>
        <v>187.85000000000002</v>
      </c>
      <c r="F3" s="16">
        <v>44275</v>
      </c>
      <c r="G3" s="21" t="s">
        <v>180</v>
      </c>
      <c r="H3" s="21">
        <v>0</v>
      </c>
      <c r="I3" s="46">
        <f>SUM(H3:H5000)</f>
        <v>80</v>
      </c>
      <c r="K3" s="96">
        <f>D3</f>
        <v>187.85000000000002</v>
      </c>
      <c r="L3" s="97"/>
      <c r="M3" s="96">
        <f>I3</f>
        <v>80</v>
      </c>
      <c r="N3" s="97"/>
    </row>
    <row r="4" spans="1:14" x14ac:dyDescent="0.25">
      <c r="A4" s="66">
        <f>'DOR Games'!A3</f>
        <v>21034</v>
      </c>
      <c r="B4" s="16">
        <f>'DOR Games'!B3</f>
        <v>44269</v>
      </c>
      <c r="C4" s="45">
        <f>'DOR Games'!AH3</f>
        <v>3</v>
      </c>
      <c r="F4" s="16">
        <v>44275</v>
      </c>
      <c r="G4" s="21" t="s">
        <v>181</v>
      </c>
      <c r="H4" s="21">
        <v>0</v>
      </c>
      <c r="L4" s="87" t="s">
        <v>97</v>
      </c>
      <c r="M4" s="88"/>
    </row>
    <row r="5" spans="1:14" x14ac:dyDescent="0.25">
      <c r="A5" s="66">
        <f>'DOR Games'!A4</f>
        <v>21058</v>
      </c>
      <c r="B5" s="16">
        <f>'DOR Games'!B4</f>
        <v>44281</v>
      </c>
      <c r="C5" s="45">
        <f>'DOR Games'!AH4</f>
        <v>6.04</v>
      </c>
      <c r="F5" s="16">
        <v>44293</v>
      </c>
      <c r="G5" s="21" t="s">
        <v>182</v>
      </c>
      <c r="H5" s="21">
        <v>9</v>
      </c>
      <c r="L5" s="89">
        <f>SUM(K3+M3)</f>
        <v>267.85000000000002</v>
      </c>
      <c r="M5" s="90"/>
    </row>
    <row r="6" spans="1:14" x14ac:dyDescent="0.25">
      <c r="A6" s="66">
        <f>'DOR Games'!A5</f>
        <v>21059</v>
      </c>
      <c r="B6" s="16">
        <f>'DOR Games'!B5</f>
        <v>44281</v>
      </c>
      <c r="C6" s="45">
        <f>'DOR Games'!AH5</f>
        <v>4</v>
      </c>
      <c r="F6" s="16">
        <v>44388</v>
      </c>
      <c r="G6" s="21" t="s">
        <v>183</v>
      </c>
      <c r="H6" s="21">
        <v>15</v>
      </c>
      <c r="L6" s="91"/>
      <c r="M6" s="92"/>
    </row>
    <row r="7" spans="1:14" x14ac:dyDescent="0.25">
      <c r="A7" s="66">
        <f>'DOR Games'!A6</f>
        <v>21093</v>
      </c>
      <c r="B7" s="16">
        <f>'DOR Games'!B6</f>
        <v>44294</v>
      </c>
      <c r="C7" s="45">
        <f>'DOR Games'!AH6</f>
        <v>5.25</v>
      </c>
      <c r="F7" s="16">
        <v>44483</v>
      </c>
      <c r="G7" s="21" t="s">
        <v>184</v>
      </c>
      <c r="H7" s="21">
        <v>13</v>
      </c>
    </row>
    <row r="8" spans="1:14" x14ac:dyDescent="0.25">
      <c r="A8" s="66">
        <f>'DOR Games'!A7</f>
        <v>21094</v>
      </c>
      <c r="B8" s="16">
        <f>'DOR Games'!B7</f>
        <v>44294</v>
      </c>
      <c r="C8" s="45">
        <f>'DOR Games'!AH7</f>
        <v>4.4000000000000004</v>
      </c>
      <c r="F8" s="16">
        <v>44516</v>
      </c>
      <c r="G8" s="21" t="s">
        <v>185</v>
      </c>
      <c r="H8" s="21">
        <v>2</v>
      </c>
    </row>
    <row r="9" spans="1:14" x14ac:dyDescent="0.25">
      <c r="A9" s="66">
        <f>'DOR Games'!A8</f>
        <v>21096</v>
      </c>
      <c r="B9" s="16">
        <f>'DOR Games'!B8</f>
        <v>44295</v>
      </c>
      <c r="C9" s="45">
        <f>'DOR Games'!AH8</f>
        <v>5</v>
      </c>
      <c r="F9" s="16">
        <v>44583</v>
      </c>
      <c r="G9" s="21" t="s">
        <v>186</v>
      </c>
      <c r="H9" s="21">
        <v>2</v>
      </c>
    </row>
    <row r="10" spans="1:14" x14ac:dyDescent="0.25">
      <c r="A10" s="66">
        <f>'DOR Games'!A9</f>
        <v>21121</v>
      </c>
      <c r="B10" s="16">
        <f>'DOR Games'!B9</f>
        <v>44302</v>
      </c>
      <c r="C10" s="45">
        <f>'DOR Games'!AH9</f>
        <v>6.25</v>
      </c>
      <c r="F10" s="16">
        <v>44677</v>
      </c>
      <c r="G10" s="21" t="s">
        <v>187</v>
      </c>
      <c r="H10" s="21">
        <v>4</v>
      </c>
    </row>
    <row r="11" spans="1:14" x14ac:dyDescent="0.25">
      <c r="A11" s="66">
        <f>'DOR Games'!A10</f>
        <v>21161</v>
      </c>
      <c r="B11" s="16">
        <f>'DOR Games'!B10</f>
        <v>44316</v>
      </c>
      <c r="C11" s="45">
        <f>'DOR Games'!AH10</f>
        <v>5.75</v>
      </c>
      <c r="F11" s="16">
        <v>44748</v>
      </c>
      <c r="G11" s="21" t="s">
        <v>188</v>
      </c>
      <c r="H11" s="21">
        <v>4</v>
      </c>
    </row>
    <row r="12" spans="1:14" x14ac:dyDescent="0.25">
      <c r="A12" s="66">
        <f>'DOR Games'!A11</f>
        <v>21174</v>
      </c>
      <c r="B12" s="16">
        <f>'DOR Games'!B11</f>
        <v>44320</v>
      </c>
      <c r="C12" s="45">
        <f>'DOR Games'!AH11</f>
        <v>8.8000000000000007</v>
      </c>
      <c r="F12" s="16">
        <v>44855</v>
      </c>
      <c r="G12" s="21" t="s">
        <v>189</v>
      </c>
      <c r="H12" s="21">
        <v>7</v>
      </c>
    </row>
    <row r="13" spans="1:14" x14ac:dyDescent="0.25">
      <c r="A13" s="66">
        <f>'DOR Games'!A12</f>
        <v>21187</v>
      </c>
      <c r="B13" s="16">
        <f>'DOR Games'!B12</f>
        <v>44327</v>
      </c>
      <c r="C13" s="45">
        <f>'DOR Games'!AH12</f>
        <v>22</v>
      </c>
      <c r="F13" s="16">
        <v>44925</v>
      </c>
      <c r="G13" s="21" t="s">
        <v>190</v>
      </c>
      <c r="H13" s="21">
        <v>4</v>
      </c>
    </row>
    <row r="14" spans="1:14" x14ac:dyDescent="0.25">
      <c r="A14" s="66">
        <f>'DOR Games'!A13</f>
        <v>21319</v>
      </c>
      <c r="B14" s="16">
        <f>'DOR Games'!B13</f>
        <v>44386</v>
      </c>
      <c r="C14" s="45">
        <f>'DOR Games'!AH13</f>
        <v>8.84</v>
      </c>
      <c r="F14" s="16">
        <v>45016</v>
      </c>
      <c r="G14" s="21" t="s">
        <v>191</v>
      </c>
      <c r="H14" s="21">
        <v>6</v>
      </c>
    </row>
    <row r="15" spans="1:14" x14ac:dyDescent="0.25">
      <c r="A15" s="66">
        <f>'DOR Games'!A14</f>
        <v>21585</v>
      </c>
      <c r="B15" s="16">
        <f>'DOR Games'!B14</f>
        <v>44512</v>
      </c>
      <c r="C15" s="45">
        <f>'DOR Games'!AH14</f>
        <v>4.62</v>
      </c>
      <c r="F15" s="16">
        <v>45106</v>
      </c>
      <c r="G15" s="21" t="s">
        <v>192</v>
      </c>
      <c r="H15" s="21">
        <v>4</v>
      </c>
    </row>
    <row r="16" spans="1:14" x14ac:dyDescent="0.25">
      <c r="A16" s="66">
        <f>'DOR Games'!A15</f>
        <v>21685</v>
      </c>
      <c r="B16" s="16">
        <f>'DOR Games'!B15</f>
        <v>44565</v>
      </c>
      <c r="C16" s="45">
        <f>'DOR Games'!AH15</f>
        <v>10</v>
      </c>
      <c r="F16" s="16">
        <v>45717</v>
      </c>
      <c r="G16" s="21" t="s">
        <v>193</v>
      </c>
      <c r="H16" s="21">
        <v>10</v>
      </c>
    </row>
    <row r="17" spans="1:8" x14ac:dyDescent="0.25">
      <c r="A17" s="66">
        <f>'DOR Games'!A16</f>
        <v>22160</v>
      </c>
      <c r="B17" s="16">
        <f>'DOR Games'!B16</f>
        <v>44761</v>
      </c>
      <c r="C17" s="45">
        <f>'DOR Games'!AH16</f>
        <v>30</v>
      </c>
      <c r="F17" s="16"/>
      <c r="G17" s="21"/>
      <c r="H17" s="21"/>
    </row>
    <row r="18" spans="1:8" x14ac:dyDescent="0.25">
      <c r="A18" s="66">
        <f>'DOR Games'!A17</f>
        <v>22442</v>
      </c>
      <c r="B18" s="16">
        <f>'DOR Games'!B17</f>
        <v>44908</v>
      </c>
      <c r="C18" s="45">
        <f>'DOR Games'!AH17</f>
        <v>17.899999999999999</v>
      </c>
      <c r="F18" s="16"/>
      <c r="G18" s="21"/>
      <c r="H18" s="21"/>
    </row>
    <row r="19" spans="1:8" x14ac:dyDescent="0.25">
      <c r="A19" s="66">
        <f>'DOR Games'!A18</f>
        <v>22619</v>
      </c>
      <c r="B19" s="16">
        <f>'DOR Games'!B18</f>
        <v>45033</v>
      </c>
      <c r="C19" s="45">
        <f>'DOR Games'!AH18</f>
        <v>5.2</v>
      </c>
      <c r="F19" s="16"/>
      <c r="G19" s="21"/>
      <c r="H19" s="21"/>
    </row>
    <row r="20" spans="1:8" x14ac:dyDescent="0.25">
      <c r="A20" s="66">
        <f>'DOR Games'!A19</f>
        <v>22867</v>
      </c>
      <c r="B20" s="16">
        <f>'DOR Games'!B19</f>
        <v>45240</v>
      </c>
      <c r="C20" s="45">
        <f>'DOR Games'!AH19</f>
        <v>14.52</v>
      </c>
      <c r="F20" s="16"/>
      <c r="G20" s="21"/>
      <c r="H20" s="21"/>
    </row>
    <row r="21" spans="1:8" x14ac:dyDescent="0.25">
      <c r="A21" s="66">
        <f>'DOR Games'!A20</f>
        <v>23566</v>
      </c>
      <c r="B21" s="16">
        <f>'DOR Games'!B20</f>
        <v>45962</v>
      </c>
      <c r="C21" s="45">
        <f>'DOR Games'!AH20</f>
        <v>4.4000000000000004</v>
      </c>
      <c r="F21" s="16"/>
      <c r="G21" s="21"/>
      <c r="H21" s="21"/>
    </row>
    <row r="22" spans="1:8" x14ac:dyDescent="0.25">
      <c r="A22" s="66">
        <f>'DOR Games'!A21</f>
        <v>23568</v>
      </c>
      <c r="B22" s="16">
        <f>'DOR Games'!B21</f>
        <v>45962</v>
      </c>
      <c r="C22" s="45">
        <f>'DOR Games'!AH21</f>
        <v>15</v>
      </c>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9" sqref="D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'Dave Spencer'!A1</f>
        <v>Dave Spencer</v>
      </c>
      <c r="BH1" s="14" t="s">
        <v>11</v>
      </c>
      <c r="BI1" s="14" t="s">
        <v>12</v>
      </c>
      <c r="BJ1" s="14" t="s">
        <v>5</v>
      </c>
      <c r="BK1" s="14" t="s">
        <v>14</v>
      </c>
      <c r="BL1" s="14" t="s">
        <v>15</v>
      </c>
    </row>
    <row r="2" spans="1:75" x14ac:dyDescent="0.25">
      <c r="A2" s="62">
        <v>20999</v>
      </c>
      <c r="B2" s="16">
        <v>44255</v>
      </c>
      <c r="C2" t="s">
        <v>63</v>
      </c>
      <c r="D2" t="s">
        <v>194</v>
      </c>
      <c r="E2" t="s">
        <v>64</v>
      </c>
      <c r="F2" t="s">
        <v>195</v>
      </c>
      <c r="G2" t="s">
        <v>196</v>
      </c>
      <c r="H2" s="61" t="s">
        <v>212</v>
      </c>
      <c r="I2" t="s">
        <v>69</v>
      </c>
      <c r="J2" s="14">
        <v>21</v>
      </c>
      <c r="K2" s="14" t="s">
        <v>63</v>
      </c>
      <c r="L2" t="s">
        <v>3</v>
      </c>
      <c r="M2" s="14">
        <v>6.88</v>
      </c>
      <c r="N2" s="14">
        <v>4.62</v>
      </c>
      <c r="P2" s="21"/>
      <c r="AH2" s="17">
        <f>SUM(AI2:AZ2)</f>
        <v>6.88</v>
      </c>
      <c r="AI2" s="18">
        <f t="shared" ref="AI2:AI65" si="0">SUMIFS(M2,D2,"*"&amp;$BB$1&amp;"*")</f>
        <v>6.88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v>
      </c>
      <c r="BO2" t="s">
        <v>67</v>
      </c>
    </row>
    <row r="3" spans="1:75" x14ac:dyDescent="0.25">
      <c r="A3" s="62">
        <v>21034</v>
      </c>
      <c r="B3" s="16">
        <v>44269</v>
      </c>
      <c r="C3" t="s">
        <v>63</v>
      </c>
      <c r="D3" t="s">
        <v>194</v>
      </c>
      <c r="E3" t="s">
        <v>64</v>
      </c>
      <c r="F3" t="s">
        <v>197</v>
      </c>
      <c r="G3" t="s">
        <v>196</v>
      </c>
      <c r="H3" s="13" t="s">
        <v>213</v>
      </c>
      <c r="I3" t="s">
        <v>68</v>
      </c>
      <c r="J3" s="14">
        <v>24</v>
      </c>
      <c r="K3" s="14" t="s">
        <v>198</v>
      </c>
      <c r="L3" t="s">
        <v>5</v>
      </c>
      <c r="M3" s="14">
        <v>3</v>
      </c>
      <c r="N3" s="14">
        <v>3</v>
      </c>
      <c r="P3" s="21"/>
      <c r="AH3" s="17">
        <f t="shared" ref="AH3:AH66" si="17">SUM(AI3:AZ3)</f>
        <v>3</v>
      </c>
      <c r="AI3" s="18">
        <f t="shared" si="0"/>
        <v>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v>
      </c>
      <c r="BI3" s="14">
        <f>COUNTIFS($D$2:$D$4276,"*"&amp;$BB$1&amp;"*",$K$2:$K$4276,"CSA",$L$2:$L$4276,"Minor Victory",$I$2:$I$4276,"Battle")</f>
        <v>2</v>
      </c>
      <c r="BJ3" s="14">
        <f>COUNTIFS($D$2:$D$4276,"*"&amp;$BB$1&amp;"*",$K$2:$K$4276,".",$I$2:$I$4276,"Battle")</f>
        <v>6</v>
      </c>
      <c r="BK3" s="14">
        <f>COUNTIFS($D$2:$D$4276,"*"&amp;$BB$1&amp;"*",$K$2:$K$4276,"USA",$L$2:$L$4276,"Minor Victory",$I$2:$I$4276,"Battle")</f>
        <v>0</v>
      </c>
      <c r="BL3" s="14">
        <f>COUNTIFS($D$2:$D$4276,"*"&amp;$BB$1&amp;"*",$K$2:$K$4276,"USA",$L$2:$L$4276,"Major Victory",$I$2:$I$4276,"Battle")</f>
        <v>5</v>
      </c>
      <c r="BN3" cm="1">
        <f t="array" ref="BN3">SUMPRODUCT(--EXACT($BO$3,$I$2:$I$4276))</f>
        <v>18</v>
      </c>
      <c r="BO3" t="s">
        <v>69</v>
      </c>
    </row>
    <row r="4" spans="1:75" x14ac:dyDescent="0.25">
      <c r="A4" s="62">
        <v>21058</v>
      </c>
      <c r="B4" s="16">
        <v>44281</v>
      </c>
      <c r="C4" t="s">
        <v>63</v>
      </c>
      <c r="D4" t="s">
        <v>194</v>
      </c>
      <c r="E4" t="s">
        <v>64</v>
      </c>
      <c r="F4" t="s">
        <v>199</v>
      </c>
      <c r="G4" t="s">
        <v>196</v>
      </c>
      <c r="H4" s="61" t="s">
        <v>214</v>
      </c>
      <c r="I4" t="s">
        <v>69</v>
      </c>
      <c r="J4" s="14">
        <v>18</v>
      </c>
      <c r="K4" s="14" t="s">
        <v>63</v>
      </c>
      <c r="L4" t="s">
        <v>3</v>
      </c>
      <c r="M4" s="14">
        <v>6.04</v>
      </c>
      <c r="N4" s="14">
        <v>3.96</v>
      </c>
      <c r="P4" s="21"/>
      <c r="AH4" s="17">
        <f t="shared" si="17"/>
        <v>6.04</v>
      </c>
      <c r="AI4" s="18">
        <f t="shared" si="0"/>
        <v>6.04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227</v>
      </c>
      <c r="BH4" s="14">
        <f>SUM(BH2:BH3)</f>
        <v>5</v>
      </c>
      <c r="BI4" s="14">
        <f>SUM(BI2:BI3)</f>
        <v>2</v>
      </c>
      <c r="BJ4" s="14">
        <f>SUM(BJ2:BJ3)</f>
        <v>6</v>
      </c>
      <c r="BK4" s="14">
        <f>SUM(BK2:BK3)</f>
        <v>0</v>
      </c>
      <c r="BL4" s="14">
        <f>SUM(BL2:BL3)</f>
        <v>5</v>
      </c>
    </row>
    <row r="5" spans="1:75" x14ac:dyDescent="0.25">
      <c r="A5" s="62">
        <v>21059</v>
      </c>
      <c r="B5" s="16">
        <v>44281</v>
      </c>
      <c r="C5" t="s">
        <v>63</v>
      </c>
      <c r="D5" t="s">
        <v>194</v>
      </c>
      <c r="E5" t="s">
        <v>64</v>
      </c>
      <c r="F5" t="s">
        <v>200</v>
      </c>
      <c r="G5" t="s">
        <v>196</v>
      </c>
      <c r="H5" s="61" t="s">
        <v>215</v>
      </c>
      <c r="I5" t="s">
        <v>69</v>
      </c>
      <c r="J5" s="14">
        <v>16</v>
      </c>
      <c r="K5" s="14" t="s">
        <v>198</v>
      </c>
      <c r="L5" t="s">
        <v>5</v>
      </c>
      <c r="M5" s="14">
        <v>4</v>
      </c>
      <c r="N5" s="14">
        <v>4</v>
      </c>
      <c r="P5" s="21"/>
      <c r="AH5" s="17">
        <f t="shared" si="17"/>
        <v>4</v>
      </c>
      <c r="AI5" s="18">
        <f t="shared" si="0"/>
        <v>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21093</v>
      </c>
      <c r="B6" s="16">
        <v>44294</v>
      </c>
      <c r="C6" t="s">
        <v>63</v>
      </c>
      <c r="D6" t="s">
        <v>194</v>
      </c>
      <c r="E6" t="s">
        <v>64</v>
      </c>
      <c r="F6" t="s">
        <v>199</v>
      </c>
      <c r="G6" t="s">
        <v>196</v>
      </c>
      <c r="H6" s="61" t="s">
        <v>216</v>
      </c>
      <c r="I6" t="s">
        <v>69</v>
      </c>
      <c r="J6" s="14">
        <v>21</v>
      </c>
      <c r="K6" s="14" t="s">
        <v>198</v>
      </c>
      <c r="L6" t="s">
        <v>5</v>
      </c>
      <c r="M6" s="14">
        <v>5.25</v>
      </c>
      <c r="N6" s="14">
        <v>5.25</v>
      </c>
      <c r="P6" s="21"/>
      <c r="AH6" s="17">
        <f t="shared" si="17"/>
        <v>5.25</v>
      </c>
      <c r="AI6" s="18">
        <f t="shared" si="0"/>
        <v>5.25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21094</v>
      </c>
      <c r="B7" s="16">
        <v>44294</v>
      </c>
      <c r="C7" t="s">
        <v>63</v>
      </c>
      <c r="D7" t="s">
        <v>194</v>
      </c>
      <c r="E7" t="s">
        <v>64</v>
      </c>
      <c r="F7" t="s">
        <v>201</v>
      </c>
      <c r="G7" t="s">
        <v>196</v>
      </c>
      <c r="H7" s="61" t="s">
        <v>217</v>
      </c>
      <c r="I7" t="s">
        <v>69</v>
      </c>
      <c r="J7" s="14">
        <v>20</v>
      </c>
      <c r="K7" s="14" t="s">
        <v>64</v>
      </c>
      <c r="L7" t="s">
        <v>3</v>
      </c>
      <c r="M7" s="14">
        <v>4.4000000000000004</v>
      </c>
      <c r="N7" s="14">
        <v>6.6</v>
      </c>
      <c r="P7" s="21"/>
      <c r="AH7" s="17">
        <f t="shared" si="17"/>
        <v>4.4000000000000004</v>
      </c>
      <c r="AI7" s="18">
        <f t="shared" si="0"/>
        <v>4.4000000000000004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21096</v>
      </c>
      <c r="B8" s="16">
        <v>44295</v>
      </c>
      <c r="C8" t="s">
        <v>63</v>
      </c>
      <c r="D8" t="s">
        <v>194</v>
      </c>
      <c r="E8" t="s">
        <v>64</v>
      </c>
      <c r="F8" t="s">
        <v>200</v>
      </c>
      <c r="G8" t="s">
        <v>196</v>
      </c>
      <c r="H8" s="61" t="s">
        <v>218</v>
      </c>
      <c r="I8" t="s">
        <v>69</v>
      </c>
      <c r="J8" s="14">
        <v>20</v>
      </c>
      <c r="K8" s="14" t="s">
        <v>198</v>
      </c>
      <c r="L8" t="s">
        <v>5</v>
      </c>
      <c r="M8" s="14">
        <v>5</v>
      </c>
      <c r="N8" s="14">
        <v>5</v>
      </c>
      <c r="P8" s="21"/>
      <c r="AH8" s="17">
        <f t="shared" si="17"/>
        <v>5</v>
      </c>
      <c r="AI8" s="18">
        <f t="shared" si="0"/>
        <v>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2">
        <v>21121</v>
      </c>
      <c r="B9" s="16">
        <v>44302</v>
      </c>
      <c r="C9" t="s">
        <v>63</v>
      </c>
      <c r="D9" t="s">
        <v>194</v>
      </c>
      <c r="E9" t="s">
        <v>64</v>
      </c>
      <c r="F9" t="s">
        <v>200</v>
      </c>
      <c r="G9" t="s">
        <v>196</v>
      </c>
      <c r="H9" s="13" t="s">
        <v>213</v>
      </c>
      <c r="I9" t="s">
        <v>69</v>
      </c>
      <c r="J9" s="14">
        <v>25</v>
      </c>
      <c r="K9" s="14" t="s">
        <v>198</v>
      </c>
      <c r="L9" t="s">
        <v>5</v>
      </c>
      <c r="M9" s="14">
        <v>6.25</v>
      </c>
      <c r="N9" s="14">
        <v>6.25</v>
      </c>
      <c r="P9" s="21"/>
      <c r="AH9" s="17">
        <f t="shared" si="17"/>
        <v>6.25</v>
      </c>
      <c r="AI9" s="18">
        <f t="shared" si="0"/>
        <v>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2">
        <v>21161</v>
      </c>
      <c r="B10" s="16">
        <v>44316</v>
      </c>
      <c r="C10" t="s">
        <v>63</v>
      </c>
      <c r="D10" t="s">
        <v>194</v>
      </c>
      <c r="E10" t="s">
        <v>64</v>
      </c>
      <c r="F10" t="s">
        <v>200</v>
      </c>
      <c r="G10" t="s">
        <v>196</v>
      </c>
      <c r="H10" s="61" t="s">
        <v>219</v>
      </c>
      <c r="I10" t="s">
        <v>69</v>
      </c>
      <c r="J10" s="14">
        <v>23</v>
      </c>
      <c r="K10" s="14" t="s">
        <v>198</v>
      </c>
      <c r="L10" t="s">
        <v>5</v>
      </c>
      <c r="M10" s="14">
        <v>5.75</v>
      </c>
      <c r="N10" s="14">
        <v>5.75</v>
      </c>
      <c r="P10" s="21"/>
      <c r="AH10" s="17">
        <f t="shared" si="17"/>
        <v>5.75</v>
      </c>
      <c r="AI10" s="18">
        <f t="shared" si="0"/>
        <v>5.75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21174</v>
      </c>
      <c r="B11" s="16">
        <v>44320</v>
      </c>
      <c r="C11" t="s">
        <v>63</v>
      </c>
      <c r="D11" t="s">
        <v>194</v>
      </c>
      <c r="E11" t="s">
        <v>64</v>
      </c>
      <c r="F11" t="s">
        <v>195</v>
      </c>
      <c r="G11" t="s">
        <v>196</v>
      </c>
      <c r="H11" s="61" t="s">
        <v>220</v>
      </c>
      <c r="I11" t="s">
        <v>69</v>
      </c>
      <c r="J11" s="14">
        <v>30</v>
      </c>
      <c r="K11" s="14" t="s">
        <v>63</v>
      </c>
      <c r="L11" t="s">
        <v>4</v>
      </c>
      <c r="M11" s="14">
        <v>8.8000000000000007</v>
      </c>
      <c r="N11" s="14">
        <v>7.2</v>
      </c>
      <c r="P11" s="21"/>
      <c r="AH11" s="17">
        <f t="shared" si="17"/>
        <v>8.8000000000000007</v>
      </c>
      <c r="AI11" s="18">
        <f t="shared" si="0"/>
        <v>8.8000000000000007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21187</v>
      </c>
      <c r="B12" s="16">
        <v>44327</v>
      </c>
      <c r="C12" t="s">
        <v>63</v>
      </c>
      <c r="D12" t="s">
        <v>194</v>
      </c>
      <c r="E12" t="s">
        <v>64</v>
      </c>
      <c r="F12" t="s">
        <v>200</v>
      </c>
      <c r="G12" t="s">
        <v>202</v>
      </c>
      <c r="H12" s="63" t="s">
        <v>221</v>
      </c>
      <c r="I12" t="s">
        <v>69</v>
      </c>
      <c r="J12" s="14">
        <v>100</v>
      </c>
      <c r="K12" s="14" t="s">
        <v>64</v>
      </c>
      <c r="L12" t="s">
        <v>3</v>
      </c>
      <c r="M12" s="14">
        <v>22</v>
      </c>
      <c r="N12" s="14">
        <v>29</v>
      </c>
      <c r="P12" s="21"/>
      <c r="AH12" s="17">
        <f t="shared" si="17"/>
        <v>22</v>
      </c>
      <c r="AI12" s="18">
        <f t="shared" si="0"/>
        <v>22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21319</v>
      </c>
      <c r="B13" s="16">
        <v>44386</v>
      </c>
      <c r="C13" t="s">
        <v>63</v>
      </c>
      <c r="D13" t="s">
        <v>194</v>
      </c>
      <c r="E13" t="s">
        <v>64</v>
      </c>
      <c r="F13" t="s">
        <v>199</v>
      </c>
      <c r="G13" t="s">
        <v>203</v>
      </c>
      <c r="H13" s="61" t="s">
        <v>222</v>
      </c>
      <c r="I13" t="s">
        <v>69</v>
      </c>
      <c r="J13" s="14">
        <v>28</v>
      </c>
      <c r="K13" s="14" t="s">
        <v>63</v>
      </c>
      <c r="L13" t="s">
        <v>3</v>
      </c>
      <c r="M13" s="14">
        <v>8.84</v>
      </c>
      <c r="N13" s="14">
        <v>6.16</v>
      </c>
      <c r="P13" s="21"/>
      <c r="AH13" s="17">
        <f t="shared" si="17"/>
        <v>8.84</v>
      </c>
      <c r="AI13" s="18">
        <f t="shared" si="0"/>
        <v>8.84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21585</v>
      </c>
      <c r="B14" s="16">
        <v>44512</v>
      </c>
      <c r="C14" t="s">
        <v>63</v>
      </c>
      <c r="D14" t="s">
        <v>194</v>
      </c>
      <c r="E14" t="s">
        <v>64</v>
      </c>
      <c r="F14" t="s">
        <v>204</v>
      </c>
      <c r="G14" t="s">
        <v>202</v>
      </c>
      <c r="H14" s="64" t="s">
        <v>223</v>
      </c>
      <c r="I14" t="s">
        <v>69</v>
      </c>
      <c r="J14" s="14">
        <v>21</v>
      </c>
      <c r="K14" s="14" t="s">
        <v>64</v>
      </c>
      <c r="L14" t="s">
        <v>3</v>
      </c>
      <c r="M14" s="14">
        <v>4.62</v>
      </c>
      <c r="N14" s="14">
        <v>6.88</v>
      </c>
      <c r="P14" s="21"/>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21685</v>
      </c>
      <c r="B15" s="16">
        <v>44565</v>
      </c>
      <c r="C15" t="s">
        <v>63</v>
      </c>
      <c r="D15" t="s">
        <v>194</v>
      </c>
      <c r="E15" t="s">
        <v>64</v>
      </c>
      <c r="F15" t="s">
        <v>205</v>
      </c>
      <c r="G15" t="s">
        <v>206</v>
      </c>
      <c r="H15" s="63" t="s">
        <v>224</v>
      </c>
      <c r="I15" t="s">
        <v>69</v>
      </c>
      <c r="J15" s="14">
        <v>40</v>
      </c>
      <c r="K15" s="14" t="s">
        <v>198</v>
      </c>
      <c r="L15" t="s">
        <v>5</v>
      </c>
      <c r="M15" s="14">
        <v>10</v>
      </c>
      <c r="N15" s="14">
        <v>10</v>
      </c>
      <c r="P15" s="21"/>
      <c r="AH15" s="17">
        <f t="shared" si="17"/>
        <v>10</v>
      </c>
      <c r="AI15" s="18">
        <f t="shared" si="0"/>
        <v>10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22160</v>
      </c>
      <c r="B16" s="16">
        <v>44761</v>
      </c>
      <c r="C16" t="s">
        <v>63</v>
      </c>
      <c r="D16" t="s">
        <v>194</v>
      </c>
      <c r="E16" t="s">
        <v>64</v>
      </c>
      <c r="F16" t="s">
        <v>207</v>
      </c>
      <c r="G16" t="s">
        <v>202</v>
      </c>
      <c r="H16" s="63" t="s">
        <v>225</v>
      </c>
      <c r="I16" t="s">
        <v>65</v>
      </c>
      <c r="J16" s="14">
        <v>6</v>
      </c>
      <c r="K16" s="14" t="s">
        <v>64</v>
      </c>
      <c r="L16" t="s">
        <v>3</v>
      </c>
      <c r="M16" s="14">
        <v>30</v>
      </c>
      <c r="N16" s="14">
        <v>10</v>
      </c>
      <c r="P16" s="21"/>
      <c r="AH16" s="17">
        <f t="shared" si="17"/>
        <v>30</v>
      </c>
      <c r="AI16" s="18">
        <f t="shared" si="0"/>
        <v>30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22442</v>
      </c>
      <c r="B17" s="16">
        <v>44908</v>
      </c>
      <c r="C17" t="s">
        <v>63</v>
      </c>
      <c r="D17" t="s">
        <v>194</v>
      </c>
      <c r="E17" t="s">
        <v>64</v>
      </c>
      <c r="F17" t="s">
        <v>208</v>
      </c>
      <c r="G17" t="s">
        <v>202</v>
      </c>
      <c r="H17" s="63" t="s">
        <v>226</v>
      </c>
      <c r="I17" t="s">
        <v>69</v>
      </c>
      <c r="J17" s="14">
        <v>65</v>
      </c>
      <c r="K17" s="14" t="s">
        <v>63</v>
      </c>
      <c r="L17" t="s">
        <v>4</v>
      </c>
      <c r="M17" s="14">
        <v>17.899999999999999</v>
      </c>
      <c r="N17" s="14">
        <v>15.6</v>
      </c>
      <c r="P17" s="21"/>
      <c r="AE17" s="20"/>
      <c r="AH17" s="17">
        <f t="shared" si="17"/>
        <v>17.899999999999999</v>
      </c>
      <c r="AI17" s="18">
        <f t="shared" si="0"/>
        <v>17.899999999999999</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22619</v>
      </c>
      <c r="B18" s="16">
        <v>45033</v>
      </c>
      <c r="C18" t="s">
        <v>63</v>
      </c>
      <c r="D18" t="s">
        <v>194</v>
      </c>
      <c r="E18" t="s">
        <v>64</v>
      </c>
      <c r="F18" t="s">
        <v>209</v>
      </c>
      <c r="G18" t="s">
        <v>210</v>
      </c>
      <c r="H18" s="63" t="s">
        <v>227</v>
      </c>
      <c r="I18" t="s">
        <v>69</v>
      </c>
      <c r="J18" s="14">
        <v>15</v>
      </c>
      <c r="K18" s="14" t="s">
        <v>63</v>
      </c>
      <c r="L18" t="s">
        <v>3</v>
      </c>
      <c r="M18" s="14">
        <v>5.2</v>
      </c>
      <c r="N18" s="14">
        <v>3.3</v>
      </c>
      <c r="P18" s="21"/>
      <c r="AE18" s="20"/>
      <c r="AH18" s="17">
        <f t="shared" si="17"/>
        <v>5.2</v>
      </c>
      <c r="AI18" s="18">
        <f t="shared" si="0"/>
        <v>5.2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22867</v>
      </c>
      <c r="B19" s="16">
        <v>45240</v>
      </c>
      <c r="C19" t="s">
        <v>63</v>
      </c>
      <c r="D19" t="s">
        <v>194</v>
      </c>
      <c r="E19" t="s">
        <v>64</v>
      </c>
      <c r="F19" t="s">
        <v>211</v>
      </c>
      <c r="G19" t="s">
        <v>202</v>
      </c>
      <c r="H19" s="63" t="s">
        <v>228</v>
      </c>
      <c r="I19" t="s">
        <v>69</v>
      </c>
      <c r="J19" s="14">
        <v>66</v>
      </c>
      <c r="K19" s="14" t="s">
        <v>64</v>
      </c>
      <c r="L19" t="s">
        <v>3</v>
      </c>
      <c r="M19" s="14">
        <v>14.52</v>
      </c>
      <c r="N19" s="14">
        <v>19.48</v>
      </c>
      <c r="P19" s="21"/>
      <c r="AE19" s="20"/>
      <c r="AH19" s="17">
        <f t="shared" si="17"/>
        <v>14.52</v>
      </c>
      <c r="AI19" s="18">
        <f t="shared" si="0"/>
        <v>14.52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23566</v>
      </c>
      <c r="B20" s="16">
        <v>45962</v>
      </c>
      <c r="C20" t="s">
        <v>63</v>
      </c>
      <c r="D20" t="s">
        <v>194</v>
      </c>
      <c r="E20" t="s">
        <v>64</v>
      </c>
      <c r="F20" t="s">
        <v>229</v>
      </c>
      <c r="G20" t="s">
        <v>196</v>
      </c>
      <c r="H20" s="61" t="s">
        <v>217</v>
      </c>
      <c r="I20" t="s">
        <v>69</v>
      </c>
      <c r="J20" s="14">
        <v>20</v>
      </c>
      <c r="K20" s="14" t="s">
        <v>64</v>
      </c>
      <c r="L20" t="s">
        <v>3</v>
      </c>
      <c r="M20" s="14">
        <v>4.4000000000000004</v>
      </c>
      <c r="N20" s="14">
        <v>6.6</v>
      </c>
      <c r="P20" s="21"/>
      <c r="AE20" s="20"/>
      <c r="AH20" s="17">
        <f t="shared" si="17"/>
        <v>4.4000000000000004</v>
      </c>
      <c r="AI20" s="18">
        <f t="shared" si="0"/>
        <v>4.4000000000000004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23568</v>
      </c>
      <c r="B21" s="16">
        <v>45962</v>
      </c>
      <c r="C21" t="s">
        <v>63</v>
      </c>
      <c r="D21" t="s">
        <v>194</v>
      </c>
      <c r="E21" t="s">
        <v>64</v>
      </c>
      <c r="F21" t="s">
        <v>230</v>
      </c>
      <c r="G21" t="s">
        <v>196</v>
      </c>
      <c r="H21" s="61" t="s">
        <v>231</v>
      </c>
      <c r="I21" t="s">
        <v>69</v>
      </c>
      <c r="J21" s="14">
        <v>50</v>
      </c>
      <c r="K21" s="14" t="s">
        <v>63</v>
      </c>
      <c r="L21" t="s">
        <v>3</v>
      </c>
      <c r="M21" s="14">
        <v>15</v>
      </c>
      <c r="N21" s="14">
        <v>11</v>
      </c>
      <c r="P21" s="21"/>
      <c r="AH21" s="17">
        <f t="shared" si="17"/>
        <v>15</v>
      </c>
      <c r="AI21" s="18">
        <f t="shared" si="0"/>
        <v>15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5"/>
      <c r="B22" s="21"/>
      <c r="P22" s="21"/>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5"/>
      <c r="B23" s="21"/>
      <c r="P23" s="21"/>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5"/>
      <c r="B24" s="21"/>
      <c r="P24" s="21"/>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5"/>
      <c r="B25" s="21"/>
      <c r="P25" s="21"/>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c r="B26" s="21"/>
      <c r="P26" s="21"/>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599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24</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20</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629</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22:G26">
    <cfRule type="containsText" dxfId="12" priority="9" operator="containsText" text=", USA">
      <formula>NOT(ISERROR(SEARCH(", USA",A22)))</formula>
    </cfRule>
    <cfRule type="containsText" dxfId="11" priority="10" operator="containsText" text=", CSA">
      <formula>NOT(ISERROR(SEARCH(", CSA",A22)))</formula>
    </cfRule>
  </conditionalFormatting>
  <conditionalFormatting sqref="B2:G20">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2 H6:H11 H13 H16">
    <cfRule type="containsText" dxfId="8" priority="19" operator="containsText" text=", USA">
      <formula>NOT(ISERROR(SEARCH(", USA",H2)))</formula>
    </cfRule>
    <cfRule type="containsText" dxfId="7" priority="20" operator="containsText" text=", CSA">
      <formula>NOT(ISERROR(SEARCH(", CSA",H2)))</formula>
    </cfRule>
  </conditionalFormatting>
  <conditionalFormatting sqref="I2:P20 I22:P26 O21:P21">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27" operator="greaterThan">
      <formula>0</formula>
    </cfRule>
  </conditionalFormatting>
  <conditionalFormatting sqref="I21:N21">
    <cfRule type="containsText" dxfId="2" priority="3" operator="containsText" text=", USA">
      <formula>NOT(ISERROR(SEARCH(", USA",I21)))</formula>
    </cfRule>
    <cfRule type="containsText" dxfId="3" priority="4" operator="containsText" text=", CSA">
      <formula>NOT(ISERROR(SEARCH(", CSA",I21)))</formula>
    </cfRule>
  </conditionalFormatting>
  <conditionalFormatting sqref="B21:G21">
    <cfRule type="containsText" dxfId="1" priority="1" operator="containsText" text=", USA">
      <formula>NOT(ISERROR(SEARCH(", USA",B21)))</formula>
    </cfRule>
    <cfRule type="containsText" dxfId="0" priority="2" operator="containsText" text=", CSA">
      <formula>NOT(ISERROR(SEARCH(", CSA",B21)))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Dave Spencer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2025-11-24T15:44:37Z</dcterms:modified>
</cp:coreProperties>
</file>